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9" i="1"/>
  <c r="AO59" l="1"/>
  <c r="AO17" s="1"/>
  <c r="AS59"/>
  <c r="AS17" s="1"/>
  <c r="AA17"/>
</calcChain>
</file>

<file path=xl/sharedStrings.xml><?xml version="1.0" encoding="utf-8"?>
<sst xmlns="http://schemas.openxmlformats.org/spreadsheetml/2006/main" count="418" uniqueCount="143">
  <si>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</si>
  <si>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</si>
  <si>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</si>
  <si>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</si>
  <si>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</si>
  <si>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</si>
  <si>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</si>
  <si>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</si>
  <si>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</si>
  <si>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</si>
  <si>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</si>
  <si>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</si>
  <si>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</si>
  <si>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</si>
  <si>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</si>
  <si>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</si>
  <si>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</si>
  <si>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</si>
  <si>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</si>
  <si>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</si>
  <si>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</si>
  <si>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</si>
  <si>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</si>
  <si>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</si>
  <si>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</si>
  <si>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</si>
  <si>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</si>
  <si>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</si>
  <si>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</si>
  <si>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</si>
  <si>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</si>
  <si>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</si>
  <si>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</si>
  <si>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</si>
  <si>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</si>
  <si>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</si>
  <si>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</si>
  <si>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</si>
  <si>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</si>
  <si>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</si>
  <si>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</si>
  <si>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</si>
  <si>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</si>
  <si>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</si>
  <si>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</si>
  <si>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</si>
  <si>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</si>
  <si>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</si>
  <si>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</si>
  <si>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</si>
  <si>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</si>
  <si>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</si>
  <si>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</si>
  <si>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</si>
  <si>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</si>
  <si>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</si>
  <si>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</si>
  <si>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</si>
  <si>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</si>
  <si>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</si>
  <si>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</si>
  <si>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</si>
  <si>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</si>
  <si>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</si>
  <si>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</si>
  <si>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</si>
  <si>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</si>
  <si>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</si>
  <si>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</si>
  <si>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</si>
  <si>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</si>
  <si>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</si>
  <si>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</si>
  <si>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</si>
  <si>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</si>
  <si>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</si>
  <si>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</si>
  <si>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</si>
  <si>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</si>
  <si>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</si>
  <si>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</si>
  <si>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</si>
  <si>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</si>
  <si>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</si>
  <si>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</si>
  <si>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</si>
  <si>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</si>
  <si>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</si>
  <si>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</si>
  <si>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</si>
  <si>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</si>
  <si>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</si>
  <si>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</si>
  <si>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</si>
  <si>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</si>
  <si>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</si>
  <si>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</si>
  <si>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</si>
  <si>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</si>
  <si>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</si>
  <si>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</si>
  <si>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</si>
  <si>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</si>
  <si>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</si>
  <si>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</si>
  <si>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</si>
  <si>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</si>
  <si>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</si>
  <si>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</si>
  <si>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</si>
  <si>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</si>
  <si>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</si>
  <si>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</si>
  <si>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</si>
  <si>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</si>
  <si>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</si>
  <si>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</si>
  <si>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</si>
  <si>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</si>
  <si>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</si>
  <si>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</si>
  <si>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</si>
  <si>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</si>
  <si>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</si>
  <si>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</si>
  <si>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</si>
  <si>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</si>
  <si>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</si>
  <si>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</si>
  <si>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</si>
  <si>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</si>
  <si>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</si>
  <si>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</si>
  <si>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</si>
  <si>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</si>
  <si>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</si>
  <si>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</si>
  <si>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</si>
  <si>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государствапо иным не программным мероприятиям (Закупуа товаров, работ и услуг для обеспечения государственных (муниципальных)нужд)</t>
  </si>
  <si>
    <t>12</t>
  </si>
  <si>
    <t>Дорожное хозяйство (дорожные фонды)</t>
  </si>
  <si>
    <t>к проекту решения Собрания депутатов</t>
  </si>
  <si>
    <t>от __ декабря 2020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</si>
</sst>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3"/>
  <sheetViews>
    <sheetView showGridLines="0" tabSelected="1" topLeftCell="B1" workbookViewId="0">
      <selection activeCell="AS4" sqref="A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126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33" t="s">
        <v>141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101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33" t="s">
        <v>142</v>
      </c>
      <c r="AT4" s="25"/>
      <c r="AU4" s="25"/>
    </row>
    <row r="5" spans="1:52" s="17" customFormat="1" ht="16.5" customHeight="1">
      <c r="T5" s="40" t="s">
        <v>127</v>
      </c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120</v>
      </c>
      <c r="AT6" s="18"/>
      <c r="AU6" s="16" t="s">
        <v>102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121</v>
      </c>
      <c r="AT7" s="25"/>
      <c r="AU7" s="25"/>
    </row>
    <row r="11" spans="1:52" ht="18.399999999999999" customHeight="1">
      <c r="A11" s="38" t="s">
        <v>122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9" t="s">
        <v>5</v>
      </c>
      <c r="B14" s="37" t="s">
        <v>6</v>
      </c>
      <c r="C14" s="37" t="s">
        <v>7</v>
      </c>
      <c r="D14" s="37" t="s">
        <v>8</v>
      </c>
      <c r="E14" s="37" t="s">
        <v>9</v>
      </c>
      <c r="F14" s="37" t="s">
        <v>9</v>
      </c>
      <c r="G14" s="37" t="s">
        <v>9</v>
      </c>
      <c r="H14" s="37" t="s">
        <v>9</v>
      </c>
      <c r="I14" s="37" t="s">
        <v>9</v>
      </c>
      <c r="J14" s="37" t="s">
        <v>9</v>
      </c>
      <c r="K14" s="37" t="s">
        <v>9</v>
      </c>
      <c r="L14" s="37" t="s">
        <v>9</v>
      </c>
      <c r="M14" s="37" t="s">
        <v>9</v>
      </c>
      <c r="N14" s="37" t="s">
        <v>9</v>
      </c>
      <c r="O14" s="37" t="s">
        <v>9</v>
      </c>
      <c r="P14" s="37" t="s">
        <v>9</v>
      </c>
      <c r="Q14" s="37" t="s">
        <v>9</v>
      </c>
      <c r="R14" s="37" t="s">
        <v>9</v>
      </c>
      <c r="S14" s="37" t="s">
        <v>9</v>
      </c>
      <c r="T14" s="37" t="s">
        <v>10</v>
      </c>
      <c r="U14" s="37" t="s">
        <v>11</v>
      </c>
      <c r="V14" s="37" t="s">
        <v>12</v>
      </c>
      <c r="W14" s="37" t="s">
        <v>13</v>
      </c>
      <c r="X14" s="37" t="s">
        <v>14</v>
      </c>
      <c r="Y14" s="37" t="s">
        <v>15</v>
      </c>
      <c r="Z14" s="39" t="s">
        <v>5</v>
      </c>
      <c r="AA14" s="39" t="s">
        <v>0</v>
      </c>
      <c r="AB14" s="39" t="s">
        <v>1</v>
      </c>
      <c r="AC14" s="39" t="s">
        <v>2</v>
      </c>
      <c r="AD14" s="39" t="s">
        <v>3</v>
      </c>
      <c r="AE14" s="39" t="s">
        <v>0</v>
      </c>
      <c r="AF14" s="39" t="s">
        <v>1</v>
      </c>
      <c r="AG14" s="39" t="s">
        <v>2</v>
      </c>
      <c r="AH14" s="39" t="s">
        <v>3</v>
      </c>
      <c r="AI14" s="39" t="s">
        <v>4</v>
      </c>
      <c r="AJ14" s="39" t="s">
        <v>0</v>
      </c>
      <c r="AK14" s="39" t="s">
        <v>1</v>
      </c>
      <c r="AL14" s="39" t="s">
        <v>2</v>
      </c>
      <c r="AM14" s="39" t="s">
        <v>3</v>
      </c>
      <c r="AN14" s="39" t="s">
        <v>4</v>
      </c>
      <c r="AO14" s="39" t="s">
        <v>19</v>
      </c>
      <c r="AP14" s="39" t="s">
        <v>16</v>
      </c>
      <c r="AQ14" s="39" t="s">
        <v>17</v>
      </c>
      <c r="AR14" s="39" t="s">
        <v>18</v>
      </c>
      <c r="AS14" s="39" t="s">
        <v>123</v>
      </c>
      <c r="AT14" s="39" t="s">
        <v>20</v>
      </c>
      <c r="AU14" s="39" t="s">
        <v>21</v>
      </c>
      <c r="AV14" s="39" t="s">
        <v>22</v>
      </c>
      <c r="AW14" s="39" t="s">
        <v>5</v>
      </c>
    </row>
    <row r="15" spans="1:52" ht="15" customHeight="1">
      <c r="A15" s="39"/>
      <c r="B15" s="37" t="s">
        <v>6</v>
      </c>
      <c r="C15" s="37" t="s">
        <v>7</v>
      </c>
      <c r="D15" s="37" t="s">
        <v>8</v>
      </c>
      <c r="E15" s="37" t="s">
        <v>9</v>
      </c>
      <c r="F15" s="37" t="s">
        <v>9</v>
      </c>
      <c r="G15" s="37" t="s">
        <v>9</v>
      </c>
      <c r="H15" s="37" t="s">
        <v>9</v>
      </c>
      <c r="I15" s="37" t="s">
        <v>9</v>
      </c>
      <c r="J15" s="37" t="s">
        <v>9</v>
      </c>
      <c r="K15" s="37" t="s">
        <v>9</v>
      </c>
      <c r="L15" s="37" t="s">
        <v>9</v>
      </c>
      <c r="M15" s="37" t="s">
        <v>9</v>
      </c>
      <c r="N15" s="37" t="s">
        <v>9</v>
      </c>
      <c r="O15" s="37" t="s">
        <v>9</v>
      </c>
      <c r="P15" s="37" t="s">
        <v>9</v>
      </c>
      <c r="Q15" s="37" t="s">
        <v>9</v>
      </c>
      <c r="R15" s="37" t="s">
        <v>9</v>
      </c>
      <c r="S15" s="37" t="s">
        <v>9</v>
      </c>
      <c r="T15" s="37" t="s">
        <v>10</v>
      </c>
      <c r="U15" s="37" t="s">
        <v>11</v>
      </c>
      <c r="V15" s="37" t="s">
        <v>12</v>
      </c>
      <c r="W15" s="37" t="s">
        <v>13</v>
      </c>
      <c r="X15" s="37" t="s">
        <v>14</v>
      </c>
      <c r="Y15" s="37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 t="s">
        <v>0</v>
      </c>
      <c r="AP15" s="39" t="s">
        <v>1</v>
      </c>
      <c r="AQ15" s="39" t="s">
        <v>2</v>
      </c>
      <c r="AR15" s="39" t="s">
        <v>3</v>
      </c>
      <c r="AS15" s="39" t="s">
        <v>0</v>
      </c>
      <c r="AT15" s="39" t="s">
        <v>1</v>
      </c>
      <c r="AU15" s="39" t="s">
        <v>2</v>
      </c>
      <c r="AV15" s="39" t="s">
        <v>3</v>
      </c>
      <c r="AW15" s="39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AA59</f>
        <v>12801.7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AO59</f>
        <v>10486.2</v>
      </c>
      <c r="AP17" s="7"/>
      <c r="AQ17" s="7"/>
      <c r="AR17" s="7"/>
      <c r="AS17" s="7">
        <f>AS59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105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103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103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104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103</v>
      </c>
      <c r="U21" s="10"/>
      <c r="V21" s="11"/>
      <c r="W21" s="11"/>
      <c r="X21" s="11"/>
      <c r="Y21" s="11"/>
      <c r="Z21" s="9" t="s">
        <v>34</v>
      </c>
      <c r="AA21" s="12">
        <v>916.9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106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107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103</v>
      </c>
      <c r="U23" s="10"/>
      <c r="V23" s="11"/>
      <c r="W23" s="11"/>
      <c r="X23" s="11"/>
      <c r="Y23" s="11"/>
      <c r="Z23" s="14" t="s">
        <v>37</v>
      </c>
      <c r="AA23" s="12">
        <v>32.799999999999997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103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112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56</v>
      </c>
      <c r="AA25" s="12">
        <v>16.399999999999999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113</v>
      </c>
      <c r="B26" s="10" t="s">
        <v>24</v>
      </c>
      <c r="C26" s="10" t="s">
        <v>25</v>
      </c>
      <c r="D26" s="10" t="s">
        <v>128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111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108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109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110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103</v>
      </c>
      <c r="U29" s="10"/>
      <c r="V29" s="11"/>
      <c r="W29" s="11"/>
      <c r="X29" s="11"/>
      <c r="Y29" s="11"/>
      <c r="Z29" s="9" t="s">
        <v>48</v>
      </c>
      <c r="AA29" s="12">
        <v>23.9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106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103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14" t="s">
        <v>54</v>
      </c>
      <c r="AA32" s="12">
        <v>100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114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104</v>
      </c>
      <c r="U34" s="10"/>
      <c r="V34" s="11"/>
      <c r="W34" s="11"/>
      <c r="X34" s="11"/>
      <c r="Y34" s="11"/>
      <c r="Z34" s="9" t="s">
        <v>64</v>
      </c>
      <c r="AA34" s="12">
        <v>209.1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103</v>
      </c>
      <c r="U35" s="10"/>
      <c r="V35" s="11"/>
      <c r="W35" s="11"/>
      <c r="X35" s="11"/>
      <c r="Y35" s="11"/>
      <c r="Z35" s="14" t="s">
        <v>65</v>
      </c>
      <c r="AA35" s="12">
        <v>22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105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103</v>
      </c>
      <c r="U36" s="10"/>
      <c r="V36" s="11"/>
      <c r="W36" s="11"/>
      <c r="X36" s="11"/>
      <c r="Y36" s="11"/>
      <c r="Z36" s="9" t="s">
        <v>28</v>
      </c>
      <c r="AA36" s="12">
        <v>26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105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103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12.25" customHeight="1">
      <c r="A38" s="22" t="s">
        <v>131</v>
      </c>
      <c r="B38" s="10" t="s">
        <v>24</v>
      </c>
      <c r="C38" s="10" t="s">
        <v>62</v>
      </c>
      <c r="D38" s="10" t="s">
        <v>66</v>
      </c>
      <c r="E38" s="10" t="s">
        <v>132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103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/>
    </row>
    <row r="39" spans="1:49" ht="237.2" customHeight="1">
      <c r="A39" s="9" t="s">
        <v>70</v>
      </c>
      <c r="B39" s="10" t="s">
        <v>24</v>
      </c>
      <c r="C39" s="10" t="s">
        <v>62</v>
      </c>
      <c r="D39" s="10" t="s">
        <v>66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103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70</v>
      </c>
    </row>
    <row r="40" spans="1:49" ht="237.2" customHeight="1">
      <c r="A40" s="26" t="s">
        <v>124</v>
      </c>
      <c r="B40" s="10" t="s">
        <v>24</v>
      </c>
      <c r="C40" s="10" t="s">
        <v>62</v>
      </c>
      <c r="D40" s="10" t="s">
        <v>66</v>
      </c>
      <c r="E40" s="10" t="s">
        <v>125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103</v>
      </c>
      <c r="U40" s="10"/>
      <c r="V40" s="11"/>
      <c r="W40" s="11"/>
      <c r="X40" s="11"/>
      <c r="Y40" s="11"/>
      <c r="Z40" s="9" t="s">
        <v>70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189.75" customHeight="1">
      <c r="A41" s="9" t="s">
        <v>72</v>
      </c>
      <c r="B41" s="10" t="s">
        <v>24</v>
      </c>
      <c r="C41" s="10" t="s">
        <v>26</v>
      </c>
      <c r="D41" s="10" t="s">
        <v>66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9" t="s">
        <v>72</v>
      </c>
      <c r="AA41" s="12">
        <v>784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505.4</v>
      </c>
      <c r="AP41" s="12"/>
      <c r="AQ41" s="12"/>
      <c r="AR41" s="12"/>
      <c r="AS41" s="12">
        <v>505.4</v>
      </c>
      <c r="AT41" s="12"/>
      <c r="AU41" s="12"/>
      <c r="AV41" s="12"/>
      <c r="AW41" s="9" t="s">
        <v>72</v>
      </c>
    </row>
    <row r="42" spans="1:49" ht="189.75" customHeight="1">
      <c r="A42" s="9" t="s">
        <v>72</v>
      </c>
      <c r="B42" s="10" t="s">
        <v>24</v>
      </c>
      <c r="C42" s="10" t="s">
        <v>26</v>
      </c>
      <c r="D42" s="10" t="s">
        <v>66</v>
      </c>
      <c r="E42" s="10" t="s">
        <v>133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103</v>
      </c>
      <c r="U42" s="10"/>
      <c r="V42" s="11"/>
      <c r="W42" s="11"/>
      <c r="X42" s="11"/>
      <c r="Y42" s="11"/>
      <c r="Z42" s="9" t="s">
        <v>72</v>
      </c>
      <c r="AA42" s="12">
        <v>21.4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05.6" customHeight="1">
      <c r="A43" s="9" t="s">
        <v>138</v>
      </c>
      <c r="B43" s="34" t="s">
        <v>24</v>
      </c>
      <c r="C43" s="34" t="s">
        <v>26</v>
      </c>
      <c r="D43" s="34" t="s">
        <v>139</v>
      </c>
      <c r="E43" s="10" t="s">
        <v>53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4" t="s">
        <v>103</v>
      </c>
      <c r="U43" s="32"/>
      <c r="V43" s="6"/>
      <c r="W43" s="6"/>
      <c r="X43" s="6"/>
      <c r="Y43" s="6"/>
      <c r="Z43" s="5" t="s">
        <v>140</v>
      </c>
      <c r="AA43" s="35">
        <v>12</v>
      </c>
      <c r="AB43" s="35"/>
      <c r="AC43" s="35"/>
      <c r="AD43" s="35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5">
        <v>0</v>
      </c>
      <c r="AP43" s="35"/>
      <c r="AQ43" s="35"/>
      <c r="AR43" s="35"/>
      <c r="AS43" s="35">
        <v>0</v>
      </c>
      <c r="AT43" s="12"/>
      <c r="AU43" s="12"/>
      <c r="AV43" s="12"/>
      <c r="AW43" s="9"/>
    </row>
    <row r="44" spans="1:49" ht="316.35000000000002" customHeight="1">
      <c r="A44" s="9" t="s">
        <v>75</v>
      </c>
      <c r="B44" s="10" t="s">
        <v>24</v>
      </c>
      <c r="C44" s="10" t="s">
        <v>73</v>
      </c>
      <c r="D44" s="10" t="s">
        <v>62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103</v>
      </c>
      <c r="U44" s="10"/>
      <c r="V44" s="11"/>
      <c r="W44" s="11"/>
      <c r="X44" s="11"/>
      <c r="Y44" s="11"/>
      <c r="Z44" s="9" t="s">
        <v>75</v>
      </c>
      <c r="AA44" s="12">
        <v>0.2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75</v>
      </c>
    </row>
    <row r="45" spans="1:49" ht="173.85" customHeight="1">
      <c r="A45" s="9" t="s">
        <v>77</v>
      </c>
      <c r="B45" s="10" t="s">
        <v>24</v>
      </c>
      <c r="C45" s="10" t="s">
        <v>73</v>
      </c>
      <c r="D45" s="10" t="s">
        <v>62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103</v>
      </c>
      <c r="U45" s="10"/>
      <c r="V45" s="11"/>
      <c r="W45" s="11"/>
      <c r="X45" s="11"/>
      <c r="Y45" s="11"/>
      <c r="Z45" s="9" t="s">
        <v>77</v>
      </c>
      <c r="AA45" s="12">
        <v>27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27</v>
      </c>
      <c r="AP45" s="12"/>
      <c r="AQ45" s="12"/>
      <c r="AR45" s="12"/>
      <c r="AS45" s="12">
        <v>27</v>
      </c>
      <c r="AT45" s="12"/>
      <c r="AU45" s="12"/>
      <c r="AV45" s="12"/>
      <c r="AW45" s="9" t="s">
        <v>77</v>
      </c>
    </row>
    <row r="46" spans="1:49" ht="173.85" customHeight="1">
      <c r="A46" s="9" t="s">
        <v>79</v>
      </c>
      <c r="B46" s="10" t="s">
        <v>24</v>
      </c>
      <c r="C46" s="10" t="s">
        <v>73</v>
      </c>
      <c r="D46" s="10" t="s">
        <v>62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103</v>
      </c>
      <c r="U46" s="10"/>
      <c r="V46" s="11"/>
      <c r="W46" s="11"/>
      <c r="X46" s="11"/>
      <c r="Y46" s="11"/>
      <c r="Z46" s="9" t="s">
        <v>79</v>
      </c>
      <c r="AA46" s="12">
        <v>997.9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728.7</v>
      </c>
      <c r="AP46" s="12"/>
      <c r="AQ46" s="12"/>
      <c r="AR46" s="12"/>
      <c r="AS46" s="12">
        <v>750.5</v>
      </c>
      <c r="AT46" s="12"/>
      <c r="AU46" s="12"/>
      <c r="AV46" s="12"/>
      <c r="AW46" s="9" t="s">
        <v>79</v>
      </c>
    </row>
    <row r="47" spans="1:49" ht="158.1" customHeight="1">
      <c r="A47" s="14" t="s">
        <v>81</v>
      </c>
      <c r="B47" s="10" t="s">
        <v>24</v>
      </c>
      <c r="C47" s="10" t="s">
        <v>73</v>
      </c>
      <c r="D47" s="10" t="s">
        <v>62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103</v>
      </c>
      <c r="U47" s="10"/>
      <c r="V47" s="11"/>
      <c r="W47" s="11"/>
      <c r="X47" s="11"/>
      <c r="Y47" s="11"/>
      <c r="Z47" s="14" t="s">
        <v>81</v>
      </c>
      <c r="AA47" s="12">
        <v>37.799999999999997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14" t="s">
        <v>81</v>
      </c>
    </row>
    <row r="48" spans="1:49" ht="161.25" customHeight="1">
      <c r="A48" s="21" t="s">
        <v>137</v>
      </c>
      <c r="B48" s="10" t="s">
        <v>24</v>
      </c>
      <c r="C48" s="10" t="s">
        <v>73</v>
      </c>
      <c r="D48" s="10" t="s">
        <v>62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103</v>
      </c>
      <c r="U48" s="10"/>
      <c r="V48" s="11"/>
      <c r="W48" s="11"/>
      <c r="X48" s="11"/>
      <c r="Y48" s="11"/>
      <c r="Z48" s="14" t="s">
        <v>83</v>
      </c>
      <c r="AA48" s="12">
        <v>20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20</v>
      </c>
      <c r="AP48" s="12"/>
      <c r="AQ48" s="12"/>
      <c r="AR48" s="12"/>
      <c r="AS48" s="12">
        <v>20</v>
      </c>
      <c r="AT48" s="12"/>
      <c r="AU48" s="12"/>
      <c r="AV48" s="12"/>
      <c r="AW48" s="14" t="s">
        <v>83</v>
      </c>
    </row>
    <row r="49" spans="1:49" ht="158.1" customHeight="1">
      <c r="A49" s="9" t="s">
        <v>85</v>
      </c>
      <c r="B49" s="10" t="s">
        <v>24</v>
      </c>
      <c r="C49" s="10" t="s">
        <v>73</v>
      </c>
      <c r="D49" s="10" t="s">
        <v>62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103</v>
      </c>
      <c r="U49" s="10"/>
      <c r="V49" s="11"/>
      <c r="W49" s="11"/>
      <c r="X49" s="11"/>
      <c r="Y49" s="11"/>
      <c r="Z49" s="9" t="s">
        <v>85</v>
      </c>
      <c r="AA49" s="12">
        <v>10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85</v>
      </c>
    </row>
    <row r="50" spans="1:49" ht="189.75" customHeight="1">
      <c r="A50" s="9" t="s">
        <v>87</v>
      </c>
      <c r="B50" s="10" t="s">
        <v>24</v>
      </c>
      <c r="C50" s="10" t="s">
        <v>73</v>
      </c>
      <c r="D50" s="10" t="s">
        <v>62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103</v>
      </c>
      <c r="U50" s="10"/>
      <c r="V50" s="11"/>
      <c r="W50" s="11"/>
      <c r="X50" s="11"/>
      <c r="Y50" s="11"/>
      <c r="Z50" s="9" t="s">
        <v>87</v>
      </c>
      <c r="AA50" s="12">
        <v>692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530</v>
      </c>
      <c r="AP50" s="12"/>
      <c r="AQ50" s="12"/>
      <c r="AR50" s="12"/>
      <c r="AS50" s="12">
        <v>580.1</v>
      </c>
      <c r="AT50" s="12"/>
      <c r="AU50" s="12"/>
      <c r="AV50" s="12"/>
      <c r="AW50" s="9" t="s">
        <v>87</v>
      </c>
    </row>
    <row r="51" spans="1:49" ht="189.75" customHeight="1">
      <c r="A51" s="9" t="s">
        <v>87</v>
      </c>
      <c r="B51" s="10" t="s">
        <v>24</v>
      </c>
      <c r="C51" s="10" t="s">
        <v>73</v>
      </c>
      <c r="D51" s="10" t="s">
        <v>62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106</v>
      </c>
      <c r="U51" s="10"/>
      <c r="V51" s="11"/>
      <c r="W51" s="11"/>
      <c r="X51" s="11"/>
      <c r="Y51" s="11"/>
      <c r="Z51" s="9" t="s">
        <v>87</v>
      </c>
      <c r="AA51" s="12">
        <v>10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9"/>
    </row>
    <row r="52" spans="1:49" ht="252.95" customHeight="1">
      <c r="A52" s="9" t="s">
        <v>89</v>
      </c>
      <c r="B52" s="10" t="s">
        <v>24</v>
      </c>
      <c r="C52" s="10" t="s">
        <v>73</v>
      </c>
      <c r="D52" s="10" t="s">
        <v>62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103</v>
      </c>
      <c r="U52" s="10"/>
      <c r="V52" s="11"/>
      <c r="W52" s="11"/>
      <c r="X52" s="11"/>
      <c r="Y52" s="11"/>
      <c r="Z52" s="9" t="s">
        <v>89</v>
      </c>
      <c r="AA52" s="12">
        <v>35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35</v>
      </c>
      <c r="AP52" s="12"/>
      <c r="AQ52" s="12"/>
      <c r="AR52" s="12"/>
      <c r="AS52" s="12">
        <v>35</v>
      </c>
      <c r="AT52" s="12"/>
      <c r="AU52" s="12"/>
      <c r="AV52" s="12"/>
      <c r="AW52" s="9" t="s">
        <v>89</v>
      </c>
    </row>
    <row r="53" spans="1:49" ht="252.95" customHeight="1">
      <c r="A53" s="28" t="s">
        <v>134</v>
      </c>
      <c r="B53" s="29" t="s">
        <v>24</v>
      </c>
      <c r="C53" s="29" t="s">
        <v>73</v>
      </c>
      <c r="D53" s="29" t="s">
        <v>62</v>
      </c>
      <c r="E53" s="29" t="s">
        <v>135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 t="s">
        <v>103</v>
      </c>
      <c r="U53" s="29"/>
      <c r="V53" s="30"/>
      <c r="W53" s="30"/>
      <c r="X53" s="30"/>
      <c r="Y53" s="30"/>
      <c r="Z53" s="28" t="s">
        <v>134</v>
      </c>
      <c r="AA53" s="31">
        <v>12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198" customHeight="1">
      <c r="A54" s="28" t="s">
        <v>136</v>
      </c>
      <c r="B54" s="29" t="s">
        <v>24</v>
      </c>
      <c r="C54" s="29" t="s">
        <v>73</v>
      </c>
      <c r="D54" s="29" t="s">
        <v>62</v>
      </c>
      <c r="E54" s="29" t="s">
        <v>130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 t="s">
        <v>103</v>
      </c>
      <c r="U54" s="29"/>
      <c r="V54" s="30"/>
      <c r="W54" s="30"/>
      <c r="X54" s="30"/>
      <c r="Y54" s="30"/>
      <c r="Z54" s="28" t="s">
        <v>129</v>
      </c>
      <c r="AA54" s="31">
        <v>599.1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/>
    </row>
    <row r="55" spans="1:49" ht="94.9" customHeight="1">
      <c r="A55" s="14" t="s">
        <v>91</v>
      </c>
      <c r="B55" s="10" t="s">
        <v>24</v>
      </c>
      <c r="C55" s="10" t="s">
        <v>40</v>
      </c>
      <c r="D55" s="10" t="s">
        <v>73</v>
      </c>
      <c r="E55" s="10" t="s">
        <v>90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103</v>
      </c>
      <c r="U55" s="10"/>
      <c r="V55" s="11"/>
      <c r="W55" s="11"/>
      <c r="X55" s="11"/>
      <c r="Y55" s="11"/>
      <c r="Z55" s="14" t="s">
        <v>91</v>
      </c>
      <c r="AA55" s="12">
        <v>23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23</v>
      </c>
      <c r="AP55" s="12"/>
      <c r="AQ55" s="12"/>
      <c r="AR55" s="12"/>
      <c r="AS55" s="12">
        <v>23</v>
      </c>
      <c r="AT55" s="12"/>
      <c r="AU55" s="12"/>
      <c r="AV55" s="12"/>
      <c r="AW55" s="14" t="s">
        <v>91</v>
      </c>
    </row>
    <row r="56" spans="1:49" ht="189.75" customHeight="1">
      <c r="A56" s="9" t="s">
        <v>94</v>
      </c>
      <c r="B56" s="10" t="s">
        <v>24</v>
      </c>
      <c r="C56" s="10" t="s">
        <v>92</v>
      </c>
      <c r="D56" s="10" t="s">
        <v>25</v>
      </c>
      <c r="E56" s="10" t="s">
        <v>93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115</v>
      </c>
      <c r="U56" s="10"/>
      <c r="V56" s="11"/>
      <c r="W56" s="11"/>
      <c r="X56" s="11"/>
      <c r="Y56" s="11"/>
      <c r="Z56" s="9" t="s">
        <v>94</v>
      </c>
      <c r="AA56" s="12">
        <v>3083.2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2026</v>
      </c>
      <c r="AP56" s="12"/>
      <c r="AQ56" s="12"/>
      <c r="AR56" s="12"/>
      <c r="AS56" s="12">
        <v>2151.5</v>
      </c>
      <c r="AT56" s="12"/>
      <c r="AU56" s="12"/>
      <c r="AV56" s="12"/>
      <c r="AW56" s="9" t="s">
        <v>94</v>
      </c>
    </row>
    <row r="57" spans="1:49" ht="332.1" customHeight="1">
      <c r="A57" s="9" t="s">
        <v>97</v>
      </c>
      <c r="B57" s="10" t="s">
        <v>24</v>
      </c>
      <c r="C57" s="10" t="s">
        <v>95</v>
      </c>
      <c r="D57" s="10" t="s">
        <v>25</v>
      </c>
      <c r="E57" s="10" t="s">
        <v>96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116</v>
      </c>
      <c r="U57" s="10"/>
      <c r="V57" s="11"/>
      <c r="W57" s="11"/>
      <c r="X57" s="11"/>
      <c r="Y57" s="11"/>
      <c r="Z57" s="9" t="s">
        <v>97</v>
      </c>
      <c r="AA57" s="12">
        <v>68.2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64.099999999999994</v>
      </c>
      <c r="AP57" s="12"/>
      <c r="AQ57" s="12"/>
      <c r="AR57" s="12"/>
      <c r="AS57" s="12">
        <v>64.099999999999994</v>
      </c>
      <c r="AT57" s="12"/>
      <c r="AU57" s="12"/>
      <c r="AV57" s="12"/>
      <c r="AW57" s="9" t="s">
        <v>97</v>
      </c>
    </row>
    <row r="58" spans="1:49" ht="173.85" customHeight="1">
      <c r="A58" s="9" t="s">
        <v>99</v>
      </c>
      <c r="B58" s="10" t="s">
        <v>24</v>
      </c>
      <c r="C58" s="10" t="s">
        <v>43</v>
      </c>
      <c r="D58" s="10" t="s">
        <v>25</v>
      </c>
      <c r="E58" s="10" t="s">
        <v>98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103</v>
      </c>
      <c r="U58" s="10"/>
      <c r="V58" s="11"/>
      <c r="W58" s="11"/>
      <c r="X58" s="11"/>
      <c r="Y58" s="11"/>
      <c r="Z58" s="9" t="s">
        <v>99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9" t="s">
        <v>99</v>
      </c>
    </row>
    <row r="59" spans="1:49" ht="15.75" customHeight="1">
      <c r="A59" s="15" t="s">
        <v>100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15" t="s">
        <v>100</v>
      </c>
      <c r="AA59" s="7">
        <f>SUM(AA18:AA58)</f>
        <v>12801.7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>
        <f>SUM(AO18:AO58)</f>
        <v>10486.2</v>
      </c>
      <c r="AP59" s="7"/>
      <c r="AQ59" s="7"/>
      <c r="AR59" s="7"/>
      <c r="AS59" s="7">
        <f>SUM(AS18:AS58)</f>
        <v>10856.2</v>
      </c>
      <c r="AT59" s="7"/>
      <c r="AU59" s="7"/>
      <c r="AV59" s="7"/>
      <c r="AW59" s="15" t="s">
        <v>100</v>
      </c>
    </row>
    <row r="60" spans="1:49" ht="15"/>
    <row r="61" spans="1:49" ht="15" customHeight="1">
      <c r="A61" s="23" t="s">
        <v>117</v>
      </c>
    </row>
    <row r="62" spans="1:49" ht="30.75" customHeight="1">
      <c r="A62" s="23" t="s">
        <v>119</v>
      </c>
      <c r="C62" s="24" t="s">
        <v>118</v>
      </c>
    </row>
    <row r="63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2020-08-28T13:24:16Z</cp:lastPrinted>
  <dcterms:created xsi:type="dcterms:W3CDTF">2019-11-03T16:24:43Z</dcterms:created>
  <dcterms:modified xsi:type="dcterms:W3CDTF">2021-01-26T12:00:28Z</dcterms:modified>
</cp:coreProperties>
</file>